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4E8877B6-52C1-45A2-B484-41B28E7D4A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" sheetId="1" r:id="rId1"/>
  </sheets>
  <definedNames>
    <definedName name="_xlnm.Database">Gestantes!$D$12:$V$41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S10" i="1" l="1"/>
</calcChain>
</file>

<file path=xl/sharedStrings.xml><?xml version="1.0" encoding="utf-8"?>
<sst xmlns="http://schemas.openxmlformats.org/spreadsheetml/2006/main" count="622" uniqueCount="255">
  <si>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</si>
  <si>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</si>
  <si>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</si>
  <si>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</si>
  <si>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</si>
  <si>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</si>
  <si>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</si>
  <si>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</si>
  <si>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</si>
  <si>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</si>
  <si>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</si>
  <si>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</si>
  <si>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</si>
  <si>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</si>
  <si>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</si>
  <si>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</si>
  <si>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</si>
  <si>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</si>
  <si>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</si>
  <si>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</si>
  <si>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Red</t>
  </si>
  <si>
    <t>MicroRed</t>
  </si>
  <si>
    <t>EESS</t>
  </si>
  <si>
    <t>Profesional</t>
  </si>
  <si>
    <t>NO PERTENECE A NINGUNA RED</t>
  </si>
  <si>
    <t>NO PERTENECE A NINGUNA MICRORED</t>
  </si>
  <si>
    <t>MATERNO PERINATAL</t>
  </si>
  <si>
    <t>UPS</t>
  </si>
  <si>
    <t>ALTO AMAZONAS</t>
  </si>
  <si>
    <t>YURIMAGUAS</t>
  </si>
  <si>
    <t>Z359</t>
  </si>
  <si>
    <t>MESTIZO</t>
  </si>
  <si>
    <t>MONITOREO FETAL</t>
  </si>
  <si>
    <t>L12</t>
  </si>
  <si>
    <t>LUPUCHE YPANAQUE ROSA MARIA</t>
  </si>
  <si>
    <t>HOSP Santa Gema de Yurimaguas</t>
  </si>
  <si>
    <t>A01</t>
  </si>
  <si>
    <t>CARRASCO APARICIO MARIA OFELIA</t>
  </si>
  <si>
    <t>M07</t>
  </si>
  <si>
    <t>A06</t>
  </si>
  <si>
    <t>OBSTETRICIA</t>
  </si>
  <si>
    <t>HOSP CONTAMANA</t>
  </si>
  <si>
    <t>LA</t>
  </si>
  <si>
    <t>GINECOLOGIA Y OBSTETRICIA</t>
  </si>
  <si>
    <t>ARROYO GALVAN LUIS ALBERTO</t>
  </si>
  <si>
    <t>WPF</t>
  </si>
  <si>
    <t>TUESTA GUERRA CLEDY LUZ</t>
  </si>
  <si>
    <t>Z3593</t>
  </si>
  <si>
    <t>G</t>
  </si>
  <si>
    <t>2025</t>
  </si>
  <si>
    <t>5</t>
  </si>
  <si>
    <t>16</t>
  </si>
  <si>
    <t>2025-05-16</t>
  </si>
  <si>
    <t>L18</t>
  </si>
  <si>
    <t>4</t>
  </si>
  <si>
    <t>22</t>
  </si>
  <si>
    <t>AREVALO CORAL DORIS ADELINA</t>
  </si>
  <si>
    <t>3</t>
  </si>
  <si>
    <t>1</t>
  </si>
  <si>
    <t>41318063</t>
  </si>
  <si>
    <t>1977-10-10</t>
  </si>
  <si>
    <t>25</t>
  </si>
  <si>
    <t>8</t>
  </si>
  <si>
    <t>2</t>
  </si>
  <si>
    <t>11</t>
  </si>
  <si>
    <t>12</t>
  </si>
  <si>
    <t>7</t>
  </si>
  <si>
    <t>2025-05-07</t>
  </si>
  <si>
    <t>6</t>
  </si>
  <si>
    <t>60683690</t>
  </si>
  <si>
    <t>2006-10-08</t>
  </si>
  <si>
    <t>70428924</t>
  </si>
  <si>
    <t>1992-08-10</t>
  </si>
  <si>
    <t>2025-04-05</t>
  </si>
  <si>
    <t>17</t>
  </si>
  <si>
    <t>70656263</t>
  </si>
  <si>
    <t>1990-10-16</t>
  </si>
  <si>
    <t>10</t>
  </si>
  <si>
    <t>9</t>
  </si>
  <si>
    <t>15</t>
  </si>
  <si>
    <t>2025-03-15</t>
  </si>
  <si>
    <t>72499119</t>
  </si>
  <si>
    <t>1997-11-25</t>
  </si>
  <si>
    <t>13</t>
  </si>
  <si>
    <t>2025-04-10</t>
  </si>
  <si>
    <t>73670710</t>
  </si>
  <si>
    <t>1993-05-22</t>
  </si>
  <si>
    <t>2025-04-07</t>
  </si>
  <si>
    <t>18</t>
  </si>
  <si>
    <t>77620432</t>
  </si>
  <si>
    <t>2012-03-26</t>
  </si>
  <si>
    <t>BALSAPUERTO</t>
  </si>
  <si>
    <t>BALSAPUERTO (EJE M.R.)</t>
  </si>
  <si>
    <t>2025-05-01</t>
  </si>
  <si>
    <t>CIN</t>
  </si>
  <si>
    <t>23</t>
  </si>
  <si>
    <t>RODRIGUEZ FLORES CINTYA NATALI</t>
  </si>
  <si>
    <t>Z3491</t>
  </si>
  <si>
    <t>SHAWI</t>
  </si>
  <si>
    <t>62900095</t>
  </si>
  <si>
    <t>2010-03-04</t>
  </si>
  <si>
    <t>MAYNAS CIUDAD</t>
  </si>
  <si>
    <t>BELEN</t>
  </si>
  <si>
    <t>2025-05-12</t>
  </si>
  <si>
    <t>L04</t>
  </si>
  <si>
    <t>TUESTA ZAPATA LESLY CAROL</t>
  </si>
  <si>
    <t>80424233</t>
  </si>
  <si>
    <t>1966-06-27</t>
  </si>
  <si>
    <t>L03</t>
  </si>
  <si>
    <t>KICHWA</t>
  </si>
  <si>
    <t>MAYNAS PERIFERIE</t>
  </si>
  <si>
    <t>27</t>
  </si>
  <si>
    <t>20</t>
  </si>
  <si>
    <t>SANTA CLOTILDE</t>
  </si>
  <si>
    <t>ANGOTEROS</t>
  </si>
  <si>
    <t>2025-06-02</t>
  </si>
  <si>
    <t>SAL</t>
  </si>
  <si>
    <t>Z3592</t>
  </si>
  <si>
    <t>28</t>
  </si>
  <si>
    <t>77332235</t>
  </si>
  <si>
    <t>1998-05-26</t>
  </si>
  <si>
    <t>2025-06-06</t>
  </si>
  <si>
    <t>EJ1</t>
  </si>
  <si>
    <t>PACPAC MONTES SARA</t>
  </si>
  <si>
    <t>80430324</t>
  </si>
  <si>
    <t>1977-11-04</t>
  </si>
  <si>
    <t>Z3493</t>
  </si>
  <si>
    <t>2025-07-15</t>
  </si>
  <si>
    <t>ATENCION BASICA PARA ENFERMEDADES NO TRANSMISIBLES</t>
  </si>
  <si>
    <t>ASPAJO PANAIFO JAJAIRA</t>
  </si>
  <si>
    <t>44628285</t>
  </si>
  <si>
    <t>1987-09-11</t>
  </si>
  <si>
    <t>ATENCION EN SALUD FAMILIAR Y COMUNITARIA</t>
  </si>
  <si>
    <t>2025-07-18</t>
  </si>
  <si>
    <t>61156828</t>
  </si>
  <si>
    <t>2007-04-21</t>
  </si>
  <si>
    <t>RAMON CASTILLA</t>
  </si>
  <si>
    <t>ISLANDIA</t>
  </si>
  <si>
    <t>SANTA ROSA De Ramon Castilla</t>
  </si>
  <si>
    <t>2025-07-27</t>
  </si>
  <si>
    <t>EL1</t>
  </si>
  <si>
    <t>TIBURCIO CARDENAS ELIZABETH</t>
  </si>
  <si>
    <t>74660721</t>
  </si>
  <si>
    <t>2000-03-30</t>
  </si>
  <si>
    <t>2025-08-06</t>
  </si>
  <si>
    <t>A09</t>
  </si>
  <si>
    <t>46922434</t>
  </si>
  <si>
    <t>1992-01-29</t>
  </si>
  <si>
    <t>VERIFICAR REGISTRO</t>
  </si>
  <si>
    <t>2025-08-08</t>
  </si>
  <si>
    <t>L06</t>
  </si>
  <si>
    <t>24</t>
  </si>
  <si>
    <t>ECOGRAFIA GINECO-OBSTETRICA</t>
  </si>
  <si>
    <t>CAMACHO FLORES BEDER</t>
  </si>
  <si>
    <t>61237804</t>
  </si>
  <si>
    <t>2008-01-02</t>
  </si>
  <si>
    <t>SAN RAFAEL</t>
  </si>
  <si>
    <t>2025-08-02</t>
  </si>
  <si>
    <t>EZ1</t>
  </si>
  <si>
    <t>ENFERMERIA</t>
  </si>
  <si>
    <t>FREYRE FIGUEROA LUCY EMMA</t>
  </si>
  <si>
    <t>74656435</t>
  </si>
  <si>
    <t>2000-04-24</t>
  </si>
  <si>
    <t>2025-08-20</t>
  </si>
  <si>
    <t>ANGULO ROMERO VDA. DE VASQUEZ ELISA</t>
  </si>
  <si>
    <t>76249069</t>
  </si>
  <si>
    <t>1996-11-23</t>
  </si>
  <si>
    <t>REQUENA</t>
  </si>
  <si>
    <t>21</t>
  </si>
  <si>
    <t>2025-08-21</t>
  </si>
  <si>
    <t>GM8</t>
  </si>
  <si>
    <t>MARQUEZ GOMEZ EDWARD GUILLERMO</t>
  </si>
  <si>
    <t>05848116</t>
  </si>
  <si>
    <t>1950-02-14</t>
  </si>
  <si>
    <t>IQUITOS NORTE</t>
  </si>
  <si>
    <t>MORONACOCHA</t>
  </si>
  <si>
    <t>2025-08-18</t>
  </si>
  <si>
    <t>NUEVO PIJUAYAL DE YURIMAGUAS</t>
  </si>
  <si>
    <t>2025-07-11</t>
  </si>
  <si>
    <t>LX1</t>
  </si>
  <si>
    <t>ARSELLES DIOSES LAURITA LIZETH</t>
  </si>
  <si>
    <t>Z3591</t>
  </si>
  <si>
    <t>76971697</t>
  </si>
  <si>
    <t>2002-01-09</t>
  </si>
  <si>
    <t>2025-08-27</t>
  </si>
  <si>
    <t>L02</t>
  </si>
  <si>
    <t>MANZUR MONGE MARIA DEL CARMEN</t>
  </si>
  <si>
    <t>60647436</t>
  </si>
  <si>
    <t>2009-04-16</t>
  </si>
  <si>
    <t>2025-08-29</t>
  </si>
  <si>
    <t>IG</t>
  </si>
  <si>
    <t>19</t>
  </si>
  <si>
    <t>BARRERA MORI INGRID KAROLYN</t>
  </si>
  <si>
    <t>61112725</t>
  </si>
  <si>
    <t>2007-07-16</t>
  </si>
  <si>
    <t>J9</t>
  </si>
  <si>
    <t>TIHUAY MOROTE CLAUDIA EVELIN</t>
  </si>
  <si>
    <t>62386784</t>
  </si>
  <si>
    <t>1996-02-06</t>
  </si>
  <si>
    <t>2025-08-26</t>
  </si>
  <si>
    <t>MIL</t>
  </si>
  <si>
    <t>72667721</t>
  </si>
  <si>
    <t>1994-05-02</t>
  </si>
  <si>
    <t>2025-08-25</t>
  </si>
  <si>
    <t>ROCHA DAVILA ESTEFANIA</t>
  </si>
  <si>
    <t>81090543</t>
  </si>
  <si>
    <t>2012-11-07</t>
  </si>
  <si>
    <t>129</t>
  </si>
  <si>
    <t>SANTA ELENA</t>
  </si>
  <si>
    <t>HOSP.REGIONAL DE LORETO</t>
  </si>
  <si>
    <t>210</t>
  </si>
  <si>
    <t>6794</t>
  </si>
  <si>
    <t>IQUITOS SUR</t>
  </si>
  <si>
    <t>LOS DELFINES</t>
  </si>
  <si>
    <t>162</t>
  </si>
  <si>
    <t>32416</t>
  </si>
  <si>
    <t>NINA RUMI - RIO NANAY</t>
  </si>
  <si>
    <t>29</t>
  </si>
  <si>
    <t>9 DE OCTUBRE</t>
  </si>
  <si>
    <t>187</t>
  </si>
  <si>
    <t>64</t>
  </si>
  <si>
    <t>MAZAN</t>
  </si>
  <si>
    <t>26</t>
  </si>
  <si>
    <t>285</t>
  </si>
  <si>
    <t>291</t>
  </si>
  <si>
    <t>26697</t>
  </si>
  <si>
    <t>71</t>
  </si>
  <si>
    <t>HOSPITAL IQUITOS</t>
  </si>
  <si>
    <t>69</t>
  </si>
  <si>
    <t>TACSHA CURARAY (Sta. Mar a)</t>
  </si>
  <si>
    <t>77</t>
  </si>
  <si>
    <t>PUTUMAYO</t>
  </si>
  <si>
    <t>EL ESTRECHO</t>
  </si>
  <si>
    <t>2025-02-05</t>
  </si>
  <si>
    <t>TM</t>
  </si>
  <si>
    <t>VASQUEZ SALAS MARIA ISABEL</t>
  </si>
  <si>
    <t>71615978</t>
  </si>
  <si>
    <t>2001-08-14</t>
  </si>
  <si>
    <t>32</t>
  </si>
  <si>
    <t>QUISTOCOCHA</t>
  </si>
  <si>
    <t>2025-09-25</t>
  </si>
  <si>
    <t>MCI</t>
  </si>
  <si>
    <t>CHANCHARI SORIA RAYDITH</t>
  </si>
  <si>
    <t>46673526</t>
  </si>
  <si>
    <t>1987-04-05</t>
  </si>
  <si>
    <t>2025-09-09</t>
  </si>
  <si>
    <t>YAHUARCANI TAPULLIMA RICHARD AUSBERTO</t>
  </si>
  <si>
    <t>62476574</t>
  </si>
  <si>
    <t>2008-10-22</t>
  </si>
  <si>
    <t>2025-09-05</t>
  </si>
  <si>
    <t>14</t>
  </si>
  <si>
    <t>JIMENEZ CORAL PAMELA</t>
  </si>
  <si>
    <t>62905153</t>
  </si>
  <si>
    <t>2011-08-21</t>
  </si>
  <si>
    <t>SALDAÐA MARIN MILAGROS STEPHANIE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</si>
</sst>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1" totalsRowShown="0" headerRowDxfId="23">
  <autoFilter ref="A12:V41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3" xr3:uid="{00000000-0010-0000-0000-00000D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10" xr3:uid="{2A7F0D6D-75D6-4529-BB4D-50D9ABE6FF58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43"/>
  <sheetViews>
    <sheetView showGridLines="0" tabSelected="1" zoomScale="70" zoomScaleNormal="70" workbookViewId="0">
      <pane ySplit="12" topLeftCell="A13" activePane="bottomLeft" state="frozen"/>
      <selection pane="bottomLeft" activeCell="R24" sqref="R24"/>
    </sheetView>
  </sheetViews>
  <sheetFormatPr baseColWidth="10" defaultRowHeight="15.6" x14ac:dyDescent="0.3"/>
  <cols>
    <col min="1" max="1" width="7.5976562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7" customWidth="1"/>
    <col min="9" max="9" width="9.69921875" style="8" customWidth="1"/>
    <col min="10" max="10" width="11.5" style="8" customWidth="1"/>
    <col min="11" max="11" width="10.69921875" style="8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2" bestFit="1" customWidth="1"/>
    <col min="18" max="18" width="9.796875" style="2" bestFit="1" customWidth="1"/>
    <col min="19" max="19" width="13.69921875" style="4" bestFit="1" customWidth="1"/>
    <col min="20" max="20" width="18.3984375" style="2" customWidth="1"/>
    <col min="21" max="21" width="16.09765625" style="2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3">
        <f>SUBTOTAL(3,Tabla1[CODIGO])</f>
        <v>29</v>
      </c>
    </row>
    <row r="12" spans="1:22" x14ac:dyDescent="0.3">
      <c r="A12" s="2" t="s">
        <v>12</v>
      </c>
      <c r="B12" s="1" t="s">
        <v>20</v>
      </c>
      <c r="C12" s="1" t="s">
        <v>21</v>
      </c>
      <c r="D12" s="1" t="s">
        <v>22</v>
      </c>
      <c r="E12" s="1" t="s">
        <v>0</v>
      </c>
      <c r="F12" s="1" t="s">
        <v>1</v>
      </c>
      <c r="G12" s="1" t="s">
        <v>2</v>
      </c>
      <c r="H12" s="7" t="s">
        <v>3</v>
      </c>
      <c r="I12" s="8" t="s">
        <v>4</v>
      </c>
      <c r="J12" s="8" t="s">
        <v>5</v>
      </c>
      <c r="K12" s="8" t="s">
        <v>6</v>
      </c>
      <c r="L12" s="1" t="s">
        <v>27</v>
      </c>
      <c r="M12" s="1" t="s">
        <v>23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5" t="s">
        <v>13</v>
      </c>
      <c r="T12" s="2" t="s">
        <v>14</v>
      </c>
      <c r="U12" s="2" t="s">
        <v>15</v>
      </c>
      <c r="V12" s="6" t="s">
        <v>16</v>
      </c>
    </row>
    <row r="13" spans="1:22" x14ac:dyDescent="0.3">
      <c r="A13" s="1" t="s">
        <v>207</v>
      </c>
      <c r="B13" s="1" t="s">
        <v>167</v>
      </c>
      <c r="C13" s="1" t="s">
        <v>167</v>
      </c>
      <c r="D13" s="1" t="s">
        <v>208</v>
      </c>
      <c r="E13" s="1" t="s">
        <v>49</v>
      </c>
      <c r="F13" s="1" t="s">
        <v>62</v>
      </c>
      <c r="G13" s="1" t="s">
        <v>168</v>
      </c>
      <c r="H13" s="1" t="s">
        <v>169</v>
      </c>
      <c r="I13" s="1" t="s">
        <v>170</v>
      </c>
      <c r="J13" s="1" t="s">
        <v>58</v>
      </c>
      <c r="K13" s="1" t="s">
        <v>78</v>
      </c>
      <c r="L13" s="1" t="s">
        <v>132</v>
      </c>
      <c r="M13" s="1" t="s">
        <v>171</v>
      </c>
      <c r="N13" s="1">
        <v>75</v>
      </c>
      <c r="O13" s="1" t="s">
        <v>17</v>
      </c>
      <c r="P13" s="1" t="s">
        <v>30</v>
      </c>
      <c r="Q13" s="2" t="s">
        <v>19</v>
      </c>
      <c r="S13" s="2" t="s">
        <v>18</v>
      </c>
      <c r="T13" s="1" t="s">
        <v>31</v>
      </c>
      <c r="U13" s="1" t="s">
        <v>172</v>
      </c>
      <c r="V13" s="1" t="s">
        <v>173</v>
      </c>
    </row>
    <row r="14" spans="1:22" x14ac:dyDescent="0.3">
      <c r="A14" s="1" t="s">
        <v>57</v>
      </c>
      <c r="B14" s="1" t="s">
        <v>24</v>
      </c>
      <c r="C14" s="1" t="s">
        <v>25</v>
      </c>
      <c r="D14" s="1" t="s">
        <v>209</v>
      </c>
      <c r="E14" s="1" t="s">
        <v>49</v>
      </c>
      <c r="F14" s="1" t="s">
        <v>50</v>
      </c>
      <c r="G14" s="1" t="s">
        <v>51</v>
      </c>
      <c r="H14" s="1" t="s">
        <v>52</v>
      </c>
      <c r="I14" s="1" t="s">
        <v>53</v>
      </c>
      <c r="J14" s="1" t="s">
        <v>54</v>
      </c>
      <c r="K14" s="1" t="s">
        <v>55</v>
      </c>
      <c r="L14" s="1" t="s">
        <v>32</v>
      </c>
      <c r="M14" s="1" t="s">
        <v>56</v>
      </c>
      <c r="N14" s="1">
        <v>47</v>
      </c>
      <c r="O14" s="1" t="s">
        <v>17</v>
      </c>
      <c r="P14" s="1" t="s">
        <v>30</v>
      </c>
      <c r="Q14" s="2" t="s">
        <v>19</v>
      </c>
      <c r="R14" s="2" t="s">
        <v>57</v>
      </c>
      <c r="S14" s="2" t="s">
        <v>18</v>
      </c>
      <c r="T14" s="1" t="s">
        <v>31</v>
      </c>
      <c r="U14" s="1" t="s">
        <v>59</v>
      </c>
      <c r="V14" s="1" t="s">
        <v>60</v>
      </c>
    </row>
    <row r="15" spans="1:22" x14ac:dyDescent="0.3">
      <c r="A15" s="1" t="s">
        <v>210</v>
      </c>
      <c r="B15" s="1" t="s">
        <v>24</v>
      </c>
      <c r="C15" s="1" t="s">
        <v>25</v>
      </c>
      <c r="D15" s="1" t="s">
        <v>35</v>
      </c>
      <c r="E15" s="1" t="s">
        <v>49</v>
      </c>
      <c r="F15" s="1" t="s">
        <v>66</v>
      </c>
      <c r="G15" s="1" t="s">
        <v>79</v>
      </c>
      <c r="H15" s="1" t="s">
        <v>127</v>
      </c>
      <c r="I15" s="1" t="s">
        <v>108</v>
      </c>
      <c r="J15" s="1" t="s">
        <v>57</v>
      </c>
      <c r="K15" s="1" t="s">
        <v>77</v>
      </c>
      <c r="L15" s="1" t="s">
        <v>128</v>
      </c>
      <c r="M15" s="1" t="s">
        <v>129</v>
      </c>
      <c r="N15" s="1">
        <v>37</v>
      </c>
      <c r="O15" s="1" t="s">
        <v>17</v>
      </c>
      <c r="P15" s="1" t="s">
        <v>30</v>
      </c>
      <c r="Q15" s="2" t="s">
        <v>19</v>
      </c>
      <c r="S15" s="2" t="s">
        <v>18</v>
      </c>
      <c r="T15" s="1" t="s">
        <v>31</v>
      </c>
      <c r="U15" s="1" t="s">
        <v>130</v>
      </c>
      <c r="V15" s="1" t="s">
        <v>131</v>
      </c>
    </row>
    <row r="16" spans="1:22" x14ac:dyDescent="0.3">
      <c r="A16" s="1" t="s">
        <v>238</v>
      </c>
      <c r="B16" s="1" t="s">
        <v>101</v>
      </c>
      <c r="C16" s="1" t="s">
        <v>212</v>
      </c>
      <c r="D16" s="1" t="s">
        <v>239</v>
      </c>
      <c r="E16" s="1" t="s">
        <v>49</v>
      </c>
      <c r="F16" s="1" t="s">
        <v>78</v>
      </c>
      <c r="G16" s="1" t="s">
        <v>61</v>
      </c>
      <c r="H16" s="1" t="s">
        <v>240</v>
      </c>
      <c r="I16" s="1" t="s">
        <v>241</v>
      </c>
      <c r="J16" s="1" t="s">
        <v>62</v>
      </c>
      <c r="K16" s="1" t="s">
        <v>68</v>
      </c>
      <c r="L16" s="1" t="s">
        <v>132</v>
      </c>
      <c r="M16" s="1" t="s">
        <v>242</v>
      </c>
      <c r="N16" s="1">
        <v>38</v>
      </c>
      <c r="O16" s="1" t="s">
        <v>17</v>
      </c>
      <c r="P16" s="1" t="s">
        <v>30</v>
      </c>
      <c r="Q16" s="2" t="s">
        <v>19</v>
      </c>
      <c r="R16" s="2" t="s">
        <v>58</v>
      </c>
      <c r="S16" s="2" t="s">
        <v>18</v>
      </c>
      <c r="T16" s="1" t="s">
        <v>31</v>
      </c>
      <c r="U16" s="1" t="s">
        <v>243</v>
      </c>
      <c r="V16" s="1" t="s">
        <v>244</v>
      </c>
    </row>
    <row r="17" spans="1:22" x14ac:dyDescent="0.3">
      <c r="A17" s="1" t="s">
        <v>210</v>
      </c>
      <c r="B17" s="1" t="s">
        <v>24</v>
      </c>
      <c r="C17" s="1" t="s">
        <v>25</v>
      </c>
      <c r="D17" s="1" t="s">
        <v>35</v>
      </c>
      <c r="E17" s="1" t="s">
        <v>49</v>
      </c>
      <c r="F17" s="1" t="s">
        <v>62</v>
      </c>
      <c r="G17" s="1" t="s">
        <v>68</v>
      </c>
      <c r="H17" s="1" t="s">
        <v>144</v>
      </c>
      <c r="I17" s="1" t="s">
        <v>145</v>
      </c>
      <c r="J17" s="1" t="s">
        <v>50</v>
      </c>
      <c r="K17" s="1" t="s">
        <v>54</v>
      </c>
      <c r="L17" s="1" t="s">
        <v>32</v>
      </c>
      <c r="M17" s="1" t="s">
        <v>37</v>
      </c>
      <c r="N17" s="1">
        <v>33</v>
      </c>
      <c r="O17" s="1" t="s">
        <v>17</v>
      </c>
      <c r="P17" s="1" t="s">
        <v>30</v>
      </c>
      <c r="Q17" s="2" t="s">
        <v>19</v>
      </c>
      <c r="R17" s="2" t="s">
        <v>57</v>
      </c>
      <c r="S17" s="2" t="s">
        <v>18</v>
      </c>
      <c r="T17" s="1" t="s">
        <v>31</v>
      </c>
      <c r="U17" s="1" t="s">
        <v>146</v>
      </c>
      <c r="V17" s="1" t="s">
        <v>147</v>
      </c>
    </row>
    <row r="18" spans="1:22" x14ac:dyDescent="0.3">
      <c r="A18" s="1" t="s">
        <v>211</v>
      </c>
      <c r="B18" s="1" t="s">
        <v>101</v>
      </c>
      <c r="C18" s="1" t="s">
        <v>212</v>
      </c>
      <c r="D18" s="1" t="s">
        <v>213</v>
      </c>
      <c r="E18" s="1" t="s">
        <v>49</v>
      </c>
      <c r="F18" s="1" t="s">
        <v>62</v>
      </c>
      <c r="G18" s="1" t="s">
        <v>111</v>
      </c>
      <c r="H18" s="1" t="s">
        <v>184</v>
      </c>
      <c r="I18" s="1" t="s">
        <v>185</v>
      </c>
      <c r="J18" s="1" t="s">
        <v>77</v>
      </c>
      <c r="K18" s="1" t="s">
        <v>95</v>
      </c>
      <c r="L18" s="1" t="s">
        <v>40</v>
      </c>
      <c r="M18" s="1" t="s">
        <v>186</v>
      </c>
      <c r="N18" s="1">
        <v>16</v>
      </c>
      <c r="O18" s="1" t="s">
        <v>17</v>
      </c>
      <c r="P18" s="1" t="s">
        <v>30</v>
      </c>
      <c r="Q18" s="2" t="s">
        <v>19</v>
      </c>
      <c r="S18" s="2" t="s">
        <v>18</v>
      </c>
      <c r="T18" s="1" t="s">
        <v>31</v>
      </c>
      <c r="U18" s="1" t="s">
        <v>187</v>
      </c>
      <c r="V18" s="1" t="s">
        <v>188</v>
      </c>
    </row>
    <row r="19" spans="1:22" x14ac:dyDescent="0.3">
      <c r="A19" s="1" t="s">
        <v>214</v>
      </c>
      <c r="B19" s="1" t="s">
        <v>24</v>
      </c>
      <c r="C19" s="1" t="s">
        <v>25</v>
      </c>
      <c r="D19" s="1" t="s">
        <v>41</v>
      </c>
      <c r="E19" s="1" t="s">
        <v>49</v>
      </c>
      <c r="F19" s="1" t="s">
        <v>50</v>
      </c>
      <c r="G19" s="1" t="s">
        <v>66</v>
      </c>
      <c r="H19" s="1" t="s">
        <v>67</v>
      </c>
      <c r="I19" s="1" t="s">
        <v>42</v>
      </c>
      <c r="J19" s="1" t="s">
        <v>68</v>
      </c>
      <c r="K19" s="1" t="s">
        <v>57</v>
      </c>
      <c r="L19" s="1" t="s">
        <v>43</v>
      </c>
      <c r="M19" s="1" t="s">
        <v>44</v>
      </c>
      <c r="N19" s="1">
        <v>18</v>
      </c>
      <c r="O19" s="1" t="s">
        <v>17</v>
      </c>
      <c r="P19" s="1" t="s">
        <v>30</v>
      </c>
      <c r="Q19" s="2" t="s">
        <v>19</v>
      </c>
      <c r="S19" s="2" t="s">
        <v>18</v>
      </c>
      <c r="T19" s="1" t="s">
        <v>31</v>
      </c>
      <c r="U19" s="1" t="s">
        <v>69</v>
      </c>
      <c r="V19" s="1" t="s">
        <v>70</v>
      </c>
    </row>
    <row r="20" spans="1:22" x14ac:dyDescent="0.3">
      <c r="A20" s="1" t="s">
        <v>215</v>
      </c>
      <c r="B20" s="1" t="s">
        <v>101</v>
      </c>
      <c r="C20" s="1" t="s">
        <v>212</v>
      </c>
      <c r="D20" s="1" t="s">
        <v>216</v>
      </c>
      <c r="E20" s="1" t="s">
        <v>49</v>
      </c>
      <c r="F20" s="1" t="s">
        <v>62</v>
      </c>
      <c r="G20" s="1" t="s">
        <v>217</v>
      </c>
      <c r="H20" s="1" t="s">
        <v>189</v>
      </c>
      <c r="I20" s="1" t="s">
        <v>190</v>
      </c>
      <c r="J20" s="1" t="s">
        <v>77</v>
      </c>
      <c r="K20" s="1" t="s">
        <v>191</v>
      </c>
      <c r="L20" s="1" t="s">
        <v>40</v>
      </c>
      <c r="M20" s="1" t="s">
        <v>192</v>
      </c>
      <c r="N20" s="1">
        <v>18</v>
      </c>
      <c r="O20" s="1" t="s">
        <v>17</v>
      </c>
      <c r="P20" s="1" t="s">
        <v>117</v>
      </c>
      <c r="Q20" s="2" t="s">
        <v>19</v>
      </c>
      <c r="S20" s="2" t="s">
        <v>18</v>
      </c>
      <c r="T20" s="1" t="s">
        <v>31</v>
      </c>
      <c r="U20" s="1" t="s">
        <v>193</v>
      </c>
      <c r="V20" s="1" t="s">
        <v>194</v>
      </c>
    </row>
    <row r="21" spans="1:22" x14ac:dyDescent="0.3">
      <c r="A21" s="1" t="s">
        <v>95</v>
      </c>
      <c r="B21" s="1" t="s">
        <v>101</v>
      </c>
      <c r="C21" s="1" t="s">
        <v>102</v>
      </c>
      <c r="D21" s="1" t="s">
        <v>218</v>
      </c>
      <c r="E21" s="1" t="s">
        <v>49</v>
      </c>
      <c r="F21" s="1" t="s">
        <v>66</v>
      </c>
      <c r="G21" s="1" t="s">
        <v>88</v>
      </c>
      <c r="H21" s="1" t="s">
        <v>133</v>
      </c>
      <c r="I21" s="1" t="s">
        <v>104</v>
      </c>
      <c r="J21" s="1" t="s">
        <v>83</v>
      </c>
      <c r="K21" s="1" t="s">
        <v>83</v>
      </c>
      <c r="L21" s="1" t="s">
        <v>40</v>
      </c>
      <c r="M21" s="1" t="s">
        <v>105</v>
      </c>
      <c r="N21" s="1">
        <v>18</v>
      </c>
      <c r="O21" s="1" t="s">
        <v>17</v>
      </c>
      <c r="P21" s="1" t="s">
        <v>30</v>
      </c>
      <c r="Q21" s="2" t="s">
        <v>19</v>
      </c>
      <c r="S21" s="2" t="s">
        <v>18</v>
      </c>
      <c r="T21" s="1" t="s">
        <v>31</v>
      </c>
      <c r="U21" s="1" t="s">
        <v>134</v>
      </c>
      <c r="V21" s="1" t="s">
        <v>135</v>
      </c>
    </row>
    <row r="22" spans="1:22" x14ac:dyDescent="0.3">
      <c r="A22" s="1" t="s">
        <v>57</v>
      </c>
      <c r="B22" s="1" t="s">
        <v>24</v>
      </c>
      <c r="C22" s="1" t="s">
        <v>25</v>
      </c>
      <c r="D22" s="1" t="s">
        <v>209</v>
      </c>
      <c r="E22" s="1" t="s">
        <v>49</v>
      </c>
      <c r="F22" s="1" t="s">
        <v>62</v>
      </c>
      <c r="G22" s="1" t="s">
        <v>62</v>
      </c>
      <c r="H22" s="1" t="s">
        <v>149</v>
      </c>
      <c r="I22" s="1" t="s">
        <v>150</v>
      </c>
      <c r="J22" s="1" t="s">
        <v>78</v>
      </c>
      <c r="K22" s="1" t="s">
        <v>151</v>
      </c>
      <c r="L22" s="1" t="s">
        <v>152</v>
      </c>
      <c r="M22" s="1" t="s">
        <v>153</v>
      </c>
      <c r="N22" s="1">
        <v>17</v>
      </c>
      <c r="O22" s="1" t="s">
        <v>17</v>
      </c>
      <c r="P22" s="1" t="s">
        <v>30</v>
      </c>
      <c r="Q22" s="2" t="s">
        <v>19</v>
      </c>
      <c r="R22" s="2" t="s">
        <v>57</v>
      </c>
      <c r="S22" s="2" t="s">
        <v>18</v>
      </c>
      <c r="T22" s="1" t="s">
        <v>31</v>
      </c>
      <c r="U22" s="1" t="s">
        <v>154</v>
      </c>
      <c r="V22" s="1" t="s">
        <v>155</v>
      </c>
    </row>
    <row r="23" spans="1:22" x14ac:dyDescent="0.3">
      <c r="A23" s="1" t="s">
        <v>66</v>
      </c>
      <c r="B23" s="1" t="s">
        <v>101</v>
      </c>
      <c r="C23" s="1" t="s">
        <v>174</v>
      </c>
      <c r="D23" s="1" t="s">
        <v>175</v>
      </c>
      <c r="E23" s="1" t="s">
        <v>49</v>
      </c>
      <c r="F23" s="1" t="s">
        <v>62</v>
      </c>
      <c r="G23" s="1" t="s">
        <v>88</v>
      </c>
      <c r="H23" s="1" t="s">
        <v>176</v>
      </c>
      <c r="I23" s="1" t="s">
        <v>195</v>
      </c>
      <c r="J23" s="1" t="s">
        <v>57</v>
      </c>
      <c r="K23" s="1" t="s">
        <v>63</v>
      </c>
      <c r="L23" s="1" t="s">
        <v>159</v>
      </c>
      <c r="M23" s="1" t="s">
        <v>196</v>
      </c>
      <c r="N23" s="1">
        <v>29</v>
      </c>
      <c r="O23" s="1" t="s">
        <v>17</v>
      </c>
      <c r="P23" s="1" t="s">
        <v>30</v>
      </c>
      <c r="Q23" s="2" t="s">
        <v>19</v>
      </c>
      <c r="R23" s="2" t="s">
        <v>63</v>
      </c>
      <c r="S23" s="2" t="s">
        <v>18</v>
      </c>
      <c r="T23" s="1" t="s">
        <v>31</v>
      </c>
      <c r="U23" s="1" t="s">
        <v>197</v>
      </c>
      <c r="V23" s="1" t="s">
        <v>198</v>
      </c>
    </row>
    <row r="24" spans="1:22" x14ac:dyDescent="0.3">
      <c r="A24" s="1" t="s">
        <v>238</v>
      </c>
      <c r="B24" s="1" t="s">
        <v>101</v>
      </c>
      <c r="C24" s="1" t="s">
        <v>212</v>
      </c>
      <c r="D24" s="1" t="s">
        <v>239</v>
      </c>
      <c r="E24" s="1" t="s">
        <v>49</v>
      </c>
      <c r="F24" s="1" t="s">
        <v>78</v>
      </c>
      <c r="G24" s="1" t="s">
        <v>78</v>
      </c>
      <c r="H24" s="1" t="s">
        <v>245</v>
      </c>
      <c r="I24" s="1" t="s">
        <v>241</v>
      </c>
      <c r="J24" s="1" t="s">
        <v>57</v>
      </c>
      <c r="K24" s="1" t="s">
        <v>78</v>
      </c>
      <c r="L24" s="1" t="s">
        <v>132</v>
      </c>
      <c r="M24" s="1" t="s">
        <v>246</v>
      </c>
      <c r="N24" s="1">
        <v>16</v>
      </c>
      <c r="O24" s="1" t="s">
        <v>17</v>
      </c>
      <c r="P24" s="1" t="s">
        <v>30</v>
      </c>
      <c r="Q24" s="2" t="s">
        <v>19</v>
      </c>
      <c r="R24" s="2" t="s">
        <v>58</v>
      </c>
      <c r="S24" s="2" t="s">
        <v>18</v>
      </c>
      <c r="T24" s="1" t="s">
        <v>31</v>
      </c>
      <c r="U24" s="1" t="s">
        <v>247</v>
      </c>
      <c r="V24" s="1" t="s">
        <v>248</v>
      </c>
    </row>
    <row r="25" spans="1:22" x14ac:dyDescent="0.3">
      <c r="A25" s="1" t="s">
        <v>219</v>
      </c>
      <c r="B25" s="1" t="s">
        <v>28</v>
      </c>
      <c r="C25" s="1" t="s">
        <v>91</v>
      </c>
      <c r="D25" s="1" t="s">
        <v>92</v>
      </c>
      <c r="E25" s="1" t="s">
        <v>49</v>
      </c>
      <c r="F25" s="1" t="s">
        <v>50</v>
      </c>
      <c r="G25" s="1" t="s">
        <v>58</v>
      </c>
      <c r="H25" s="1" t="s">
        <v>93</v>
      </c>
      <c r="I25" s="1" t="s">
        <v>94</v>
      </c>
      <c r="J25" s="1" t="s">
        <v>58</v>
      </c>
      <c r="K25" s="1" t="s">
        <v>95</v>
      </c>
      <c r="L25" s="1" t="s">
        <v>26</v>
      </c>
      <c r="M25" s="1" t="s">
        <v>96</v>
      </c>
      <c r="N25" s="1">
        <v>15</v>
      </c>
      <c r="O25" s="1" t="s">
        <v>17</v>
      </c>
      <c r="P25" s="1" t="s">
        <v>97</v>
      </c>
      <c r="Q25" s="2" t="s">
        <v>19</v>
      </c>
      <c r="R25" s="2" t="s">
        <v>58</v>
      </c>
      <c r="S25" s="2" t="s">
        <v>18</v>
      </c>
      <c r="T25" s="1" t="s">
        <v>98</v>
      </c>
      <c r="U25" s="1" t="s">
        <v>99</v>
      </c>
      <c r="V25" s="1" t="s">
        <v>100</v>
      </c>
    </row>
    <row r="26" spans="1:22" x14ac:dyDescent="0.3">
      <c r="A26" s="1" t="s">
        <v>238</v>
      </c>
      <c r="B26" s="1" t="s">
        <v>101</v>
      </c>
      <c r="C26" s="1" t="s">
        <v>212</v>
      </c>
      <c r="D26" s="1" t="s">
        <v>239</v>
      </c>
      <c r="E26" s="1" t="s">
        <v>49</v>
      </c>
      <c r="F26" s="1" t="s">
        <v>78</v>
      </c>
      <c r="G26" s="1" t="s">
        <v>50</v>
      </c>
      <c r="H26" s="1" t="s">
        <v>249</v>
      </c>
      <c r="I26" s="1" t="s">
        <v>241</v>
      </c>
      <c r="J26" s="1" t="s">
        <v>58</v>
      </c>
      <c r="K26" s="1" t="s">
        <v>250</v>
      </c>
      <c r="L26" s="1" t="s">
        <v>132</v>
      </c>
      <c r="M26" s="1" t="s">
        <v>251</v>
      </c>
      <c r="N26" s="1">
        <v>14</v>
      </c>
      <c r="O26" s="1" t="s">
        <v>17</v>
      </c>
      <c r="P26" s="1" t="s">
        <v>30</v>
      </c>
      <c r="Q26" s="2" t="s">
        <v>19</v>
      </c>
      <c r="S26" s="2" t="s">
        <v>18</v>
      </c>
      <c r="T26" s="1" t="s">
        <v>31</v>
      </c>
      <c r="U26" s="1" t="s">
        <v>252</v>
      </c>
      <c r="V26" s="1" t="s">
        <v>253</v>
      </c>
    </row>
    <row r="27" spans="1:22" x14ac:dyDescent="0.3">
      <c r="A27" s="1" t="s">
        <v>57</v>
      </c>
      <c r="B27" s="1" t="s">
        <v>24</v>
      </c>
      <c r="C27" s="1" t="s">
        <v>25</v>
      </c>
      <c r="D27" s="1" t="s">
        <v>209</v>
      </c>
      <c r="E27" s="1" t="s">
        <v>49</v>
      </c>
      <c r="F27" s="1" t="s">
        <v>50</v>
      </c>
      <c r="G27" s="1" t="s">
        <v>51</v>
      </c>
      <c r="H27" s="1" t="s">
        <v>52</v>
      </c>
      <c r="I27" s="1" t="s">
        <v>45</v>
      </c>
      <c r="J27" s="1" t="s">
        <v>63</v>
      </c>
      <c r="K27" s="1" t="s">
        <v>65</v>
      </c>
      <c r="L27" s="1" t="s">
        <v>40</v>
      </c>
      <c r="M27" s="1" t="s">
        <v>46</v>
      </c>
      <c r="N27" s="1">
        <v>32</v>
      </c>
      <c r="O27" s="1" t="s">
        <v>17</v>
      </c>
      <c r="P27" s="1" t="s">
        <v>47</v>
      </c>
      <c r="Q27" s="2" t="s">
        <v>19</v>
      </c>
      <c r="R27" s="2" t="s">
        <v>48</v>
      </c>
      <c r="S27" s="2" t="s">
        <v>18</v>
      </c>
      <c r="T27" s="1" t="s">
        <v>31</v>
      </c>
      <c r="U27" s="1" t="s">
        <v>71</v>
      </c>
      <c r="V27" s="1" t="s">
        <v>72</v>
      </c>
    </row>
    <row r="28" spans="1:22" x14ac:dyDescent="0.3">
      <c r="A28" s="1" t="s">
        <v>210</v>
      </c>
      <c r="B28" s="1" t="s">
        <v>24</v>
      </c>
      <c r="C28" s="1" t="s">
        <v>25</v>
      </c>
      <c r="D28" s="1" t="s">
        <v>35</v>
      </c>
      <c r="E28" s="1" t="s">
        <v>49</v>
      </c>
      <c r="F28" s="1" t="s">
        <v>54</v>
      </c>
      <c r="G28" s="1" t="s">
        <v>50</v>
      </c>
      <c r="H28" s="1" t="s">
        <v>73</v>
      </c>
      <c r="I28" s="1" t="s">
        <v>36</v>
      </c>
      <c r="J28" s="1" t="s">
        <v>58</v>
      </c>
      <c r="K28" s="1" t="s">
        <v>74</v>
      </c>
      <c r="L28" s="1" t="s">
        <v>32</v>
      </c>
      <c r="M28" s="1" t="s">
        <v>37</v>
      </c>
      <c r="N28" s="1">
        <v>34</v>
      </c>
      <c r="O28" s="1" t="s">
        <v>17</v>
      </c>
      <c r="P28" s="1" t="s">
        <v>30</v>
      </c>
      <c r="Q28" s="2" t="s">
        <v>19</v>
      </c>
      <c r="R28" s="2" t="s">
        <v>57</v>
      </c>
      <c r="S28" s="2" t="s">
        <v>18</v>
      </c>
      <c r="T28" s="1" t="s">
        <v>31</v>
      </c>
      <c r="U28" s="1" t="s">
        <v>75</v>
      </c>
      <c r="V28" s="1" t="s">
        <v>76</v>
      </c>
    </row>
    <row r="29" spans="1:22" x14ac:dyDescent="0.3">
      <c r="A29" s="1" t="s">
        <v>230</v>
      </c>
      <c r="B29" s="1" t="s">
        <v>110</v>
      </c>
      <c r="C29" s="1" t="s">
        <v>231</v>
      </c>
      <c r="D29" s="1" t="s">
        <v>232</v>
      </c>
      <c r="E29" s="1" t="s">
        <v>49</v>
      </c>
      <c r="F29" s="1" t="s">
        <v>63</v>
      </c>
      <c r="G29" s="1" t="s">
        <v>50</v>
      </c>
      <c r="H29" s="1" t="s">
        <v>233</v>
      </c>
      <c r="I29" s="1" t="s">
        <v>234</v>
      </c>
      <c r="J29" s="1" t="s">
        <v>58</v>
      </c>
      <c r="K29" s="1" t="s">
        <v>62</v>
      </c>
      <c r="L29" s="1" t="s">
        <v>40</v>
      </c>
      <c r="M29" s="1" t="s">
        <v>235</v>
      </c>
      <c r="N29" s="1">
        <v>23</v>
      </c>
      <c r="O29" s="1" t="s">
        <v>17</v>
      </c>
      <c r="P29" s="1" t="s">
        <v>30</v>
      </c>
      <c r="Q29" s="2" t="s">
        <v>19</v>
      </c>
      <c r="R29" s="2" t="s">
        <v>57</v>
      </c>
      <c r="S29" s="2" t="s">
        <v>18</v>
      </c>
      <c r="T29" s="1" t="s">
        <v>31</v>
      </c>
      <c r="U29" s="1" t="s">
        <v>236</v>
      </c>
      <c r="V29" s="1" t="s">
        <v>237</v>
      </c>
    </row>
    <row r="30" spans="1:22" x14ac:dyDescent="0.3">
      <c r="A30" s="1" t="s">
        <v>210</v>
      </c>
      <c r="B30" s="1" t="s">
        <v>24</v>
      </c>
      <c r="C30" s="1" t="s">
        <v>25</v>
      </c>
      <c r="D30" s="1" t="s">
        <v>35</v>
      </c>
      <c r="E30" s="1" t="s">
        <v>49</v>
      </c>
      <c r="F30" s="1" t="s">
        <v>57</v>
      </c>
      <c r="G30" s="1" t="s">
        <v>79</v>
      </c>
      <c r="H30" s="1" t="s">
        <v>80</v>
      </c>
      <c r="I30" s="1" t="s">
        <v>38</v>
      </c>
      <c r="J30" s="1" t="s">
        <v>58</v>
      </c>
      <c r="K30" s="1" t="s">
        <v>66</v>
      </c>
      <c r="L30" s="1" t="s">
        <v>32</v>
      </c>
      <c r="M30" s="1" t="s">
        <v>37</v>
      </c>
      <c r="N30" s="1">
        <v>27</v>
      </c>
      <c r="O30" s="1" t="s">
        <v>17</v>
      </c>
      <c r="P30" s="1" t="s">
        <v>30</v>
      </c>
      <c r="Q30" s="2" t="s">
        <v>19</v>
      </c>
      <c r="R30" s="2" t="s">
        <v>57</v>
      </c>
      <c r="S30" s="2" t="s">
        <v>18</v>
      </c>
      <c r="T30" s="1" t="s">
        <v>31</v>
      </c>
      <c r="U30" s="1" t="s">
        <v>81</v>
      </c>
      <c r="V30" s="1" t="s">
        <v>82</v>
      </c>
    </row>
    <row r="31" spans="1:22" x14ac:dyDescent="0.3">
      <c r="A31" s="1" t="s">
        <v>220</v>
      </c>
      <c r="B31" s="1" t="s">
        <v>110</v>
      </c>
      <c r="C31" s="1" t="s">
        <v>221</v>
      </c>
      <c r="D31" s="1" t="s">
        <v>221</v>
      </c>
      <c r="E31" s="1" t="s">
        <v>49</v>
      </c>
      <c r="F31" s="1" t="s">
        <v>62</v>
      </c>
      <c r="G31" s="1" t="s">
        <v>222</v>
      </c>
      <c r="H31" s="1" t="s">
        <v>199</v>
      </c>
      <c r="I31" s="1" t="s">
        <v>200</v>
      </c>
      <c r="J31" s="1" t="s">
        <v>58</v>
      </c>
      <c r="K31" s="1" t="s">
        <v>79</v>
      </c>
      <c r="L31" s="1" t="s">
        <v>40</v>
      </c>
      <c r="M31" s="1" t="s">
        <v>254</v>
      </c>
      <c r="N31" s="1">
        <v>31</v>
      </c>
      <c r="O31" s="1" t="s">
        <v>17</v>
      </c>
      <c r="P31" s="1" t="s">
        <v>47</v>
      </c>
      <c r="Q31" s="2" t="s">
        <v>19</v>
      </c>
      <c r="R31" s="2" t="s">
        <v>57</v>
      </c>
      <c r="S31" s="2" t="s">
        <v>18</v>
      </c>
      <c r="T31" s="1" t="s">
        <v>31</v>
      </c>
      <c r="U31" s="1" t="s">
        <v>201</v>
      </c>
      <c r="V31" s="1" t="s">
        <v>202</v>
      </c>
    </row>
    <row r="32" spans="1:22" x14ac:dyDescent="0.3">
      <c r="A32" s="1" t="s">
        <v>210</v>
      </c>
      <c r="B32" s="1" t="s">
        <v>24</v>
      </c>
      <c r="C32" s="1" t="s">
        <v>25</v>
      </c>
      <c r="D32" s="1" t="s">
        <v>35</v>
      </c>
      <c r="E32" s="1" t="s">
        <v>49</v>
      </c>
      <c r="F32" s="1" t="s">
        <v>54</v>
      </c>
      <c r="G32" s="1" t="s">
        <v>77</v>
      </c>
      <c r="H32" s="1" t="s">
        <v>84</v>
      </c>
      <c r="I32" s="1" t="s">
        <v>39</v>
      </c>
      <c r="J32" s="1" t="s">
        <v>64</v>
      </c>
      <c r="K32" s="1" t="s">
        <v>78</v>
      </c>
      <c r="L32" s="1" t="s">
        <v>32</v>
      </c>
      <c r="M32" s="1" t="s">
        <v>37</v>
      </c>
      <c r="N32" s="1">
        <v>31</v>
      </c>
      <c r="O32" s="1" t="s">
        <v>17</v>
      </c>
      <c r="P32" s="1" t="s">
        <v>30</v>
      </c>
      <c r="Q32" s="2" t="s">
        <v>19</v>
      </c>
      <c r="R32" s="2" t="s">
        <v>57</v>
      </c>
      <c r="S32" s="2" t="s">
        <v>18</v>
      </c>
      <c r="T32" s="1" t="s">
        <v>31</v>
      </c>
      <c r="U32" s="1" t="s">
        <v>85</v>
      </c>
      <c r="V32" s="1" t="s">
        <v>86</v>
      </c>
    </row>
    <row r="33" spans="1:22" x14ac:dyDescent="0.3">
      <c r="A33" s="1" t="s">
        <v>223</v>
      </c>
      <c r="B33" s="1" t="s">
        <v>110</v>
      </c>
      <c r="C33" s="1" t="s">
        <v>113</v>
      </c>
      <c r="D33" s="1" t="s">
        <v>156</v>
      </c>
      <c r="E33" s="1" t="s">
        <v>49</v>
      </c>
      <c r="F33" s="1" t="s">
        <v>62</v>
      </c>
      <c r="G33" s="1" t="s">
        <v>63</v>
      </c>
      <c r="H33" s="1" t="s">
        <v>157</v>
      </c>
      <c r="I33" s="1" t="s">
        <v>158</v>
      </c>
      <c r="J33" s="1" t="s">
        <v>54</v>
      </c>
      <c r="K33" s="1" t="s">
        <v>63</v>
      </c>
      <c r="L33" s="1" t="s">
        <v>159</v>
      </c>
      <c r="M33" s="1" t="s">
        <v>160</v>
      </c>
      <c r="N33" s="1">
        <v>25</v>
      </c>
      <c r="O33" s="1" t="s">
        <v>17</v>
      </c>
      <c r="P33" s="1" t="s">
        <v>30</v>
      </c>
      <c r="Q33" s="2" t="s">
        <v>19</v>
      </c>
      <c r="R33" s="2" t="s">
        <v>57</v>
      </c>
      <c r="S33" s="2" t="s">
        <v>18</v>
      </c>
      <c r="T33" s="1"/>
      <c r="U33" s="1" t="s">
        <v>161</v>
      </c>
      <c r="V33" s="1" t="s">
        <v>162</v>
      </c>
    </row>
    <row r="34" spans="1:22" x14ac:dyDescent="0.3">
      <c r="A34" s="1" t="s">
        <v>224</v>
      </c>
      <c r="B34" s="1" t="s">
        <v>136</v>
      </c>
      <c r="C34" s="1" t="s">
        <v>137</v>
      </c>
      <c r="D34" s="1" t="s">
        <v>138</v>
      </c>
      <c r="E34" s="1" t="s">
        <v>49</v>
      </c>
      <c r="F34" s="1" t="s">
        <v>66</v>
      </c>
      <c r="G34" s="1" t="s">
        <v>111</v>
      </c>
      <c r="H34" s="1" t="s">
        <v>139</v>
      </c>
      <c r="I34" s="1" t="s">
        <v>140</v>
      </c>
      <c r="J34" s="1" t="s">
        <v>68</v>
      </c>
      <c r="K34" s="1" t="s">
        <v>65</v>
      </c>
      <c r="L34" s="1" t="s">
        <v>40</v>
      </c>
      <c r="M34" s="1" t="s">
        <v>141</v>
      </c>
      <c r="N34" s="1">
        <v>25</v>
      </c>
      <c r="O34" s="1" t="s">
        <v>17</v>
      </c>
      <c r="P34" s="1" t="s">
        <v>117</v>
      </c>
      <c r="Q34" s="2" t="s">
        <v>19</v>
      </c>
      <c r="R34" s="2" t="s">
        <v>57</v>
      </c>
      <c r="S34" s="2" t="s">
        <v>18</v>
      </c>
      <c r="T34" s="1" t="s">
        <v>109</v>
      </c>
      <c r="U34" s="1" t="s">
        <v>142</v>
      </c>
      <c r="V34" s="1" t="s">
        <v>143</v>
      </c>
    </row>
    <row r="35" spans="1:22" x14ac:dyDescent="0.3">
      <c r="A35" s="1" t="s">
        <v>95</v>
      </c>
      <c r="B35" s="1" t="s">
        <v>101</v>
      </c>
      <c r="C35" s="1" t="s">
        <v>102</v>
      </c>
      <c r="D35" s="1" t="s">
        <v>218</v>
      </c>
      <c r="E35" s="1" t="s">
        <v>49</v>
      </c>
      <c r="F35" s="1" t="s">
        <v>62</v>
      </c>
      <c r="G35" s="1" t="s">
        <v>112</v>
      </c>
      <c r="H35" s="1" t="s">
        <v>163</v>
      </c>
      <c r="I35" s="1" t="s">
        <v>108</v>
      </c>
      <c r="J35" s="1" t="s">
        <v>65</v>
      </c>
      <c r="K35" s="1" t="s">
        <v>65</v>
      </c>
      <c r="L35" s="1" t="s">
        <v>159</v>
      </c>
      <c r="M35" s="1" t="s">
        <v>164</v>
      </c>
      <c r="N35" s="1">
        <v>28</v>
      </c>
      <c r="O35" s="1" t="s">
        <v>17</v>
      </c>
      <c r="P35" s="1" t="s">
        <v>30</v>
      </c>
      <c r="Q35" s="2" t="s">
        <v>19</v>
      </c>
      <c r="S35" s="2" t="s">
        <v>18</v>
      </c>
      <c r="T35" s="1" t="s">
        <v>31</v>
      </c>
      <c r="U35" s="1" t="s">
        <v>165</v>
      </c>
      <c r="V35" s="1" t="s">
        <v>166</v>
      </c>
    </row>
    <row r="36" spans="1:22" x14ac:dyDescent="0.3">
      <c r="A36" s="1" t="s">
        <v>225</v>
      </c>
      <c r="B36" s="1" t="s">
        <v>28</v>
      </c>
      <c r="C36" s="1" t="s">
        <v>29</v>
      </c>
      <c r="D36" s="1" t="s">
        <v>177</v>
      </c>
      <c r="E36" s="1" t="s">
        <v>49</v>
      </c>
      <c r="F36" s="1" t="s">
        <v>66</v>
      </c>
      <c r="G36" s="1" t="s">
        <v>64</v>
      </c>
      <c r="H36" s="1" t="s">
        <v>178</v>
      </c>
      <c r="I36" s="1" t="s">
        <v>179</v>
      </c>
      <c r="J36" s="1" t="s">
        <v>58</v>
      </c>
      <c r="K36" s="1" t="s">
        <v>58</v>
      </c>
      <c r="L36" s="1" t="s">
        <v>40</v>
      </c>
      <c r="M36" s="1" t="s">
        <v>180</v>
      </c>
      <c r="N36" s="1">
        <v>23</v>
      </c>
      <c r="O36" s="1" t="s">
        <v>17</v>
      </c>
      <c r="P36" s="1" t="s">
        <v>181</v>
      </c>
      <c r="Q36" s="2" t="s">
        <v>19</v>
      </c>
      <c r="R36" s="2" t="s">
        <v>58</v>
      </c>
      <c r="S36" s="2" t="s">
        <v>18</v>
      </c>
      <c r="T36" s="1" t="s">
        <v>98</v>
      </c>
      <c r="U36" s="1" t="s">
        <v>182</v>
      </c>
      <c r="V36" s="1" t="s">
        <v>183</v>
      </c>
    </row>
    <row r="37" spans="1:22" x14ac:dyDescent="0.3">
      <c r="A37" s="1" t="s">
        <v>226</v>
      </c>
      <c r="B37" s="1" t="s">
        <v>110</v>
      </c>
      <c r="C37" s="1" t="s">
        <v>113</v>
      </c>
      <c r="D37" s="1" t="s">
        <v>114</v>
      </c>
      <c r="E37" s="1" t="s">
        <v>49</v>
      </c>
      <c r="F37" s="1" t="s">
        <v>68</v>
      </c>
      <c r="G37" s="1" t="s">
        <v>63</v>
      </c>
      <c r="H37" s="1" t="s">
        <v>115</v>
      </c>
      <c r="I37" s="1" t="s">
        <v>116</v>
      </c>
      <c r="J37" s="1" t="s">
        <v>57</v>
      </c>
      <c r="K37" s="1" t="s">
        <v>77</v>
      </c>
      <c r="L37" s="1" t="s">
        <v>40</v>
      </c>
      <c r="M37" s="1" t="s">
        <v>254</v>
      </c>
      <c r="N37" s="1">
        <v>27</v>
      </c>
      <c r="O37" s="1" t="s">
        <v>17</v>
      </c>
      <c r="P37" s="1" t="s">
        <v>117</v>
      </c>
      <c r="Q37" s="2" t="s">
        <v>19</v>
      </c>
      <c r="R37" s="2" t="s">
        <v>118</v>
      </c>
      <c r="S37" s="2" t="s">
        <v>18</v>
      </c>
      <c r="T37" s="1" t="s">
        <v>31</v>
      </c>
      <c r="U37" s="1" t="s">
        <v>119</v>
      </c>
      <c r="V37" s="1" t="s">
        <v>120</v>
      </c>
    </row>
    <row r="38" spans="1:22" x14ac:dyDescent="0.3">
      <c r="A38" s="1" t="s">
        <v>58</v>
      </c>
      <c r="B38" s="1" t="s">
        <v>24</v>
      </c>
      <c r="C38" s="1" t="s">
        <v>25</v>
      </c>
      <c r="D38" s="1" t="s">
        <v>227</v>
      </c>
      <c r="E38" s="1" t="s">
        <v>49</v>
      </c>
      <c r="F38" s="1" t="s">
        <v>54</v>
      </c>
      <c r="G38" s="1" t="s">
        <v>66</v>
      </c>
      <c r="H38" s="1" t="s">
        <v>87</v>
      </c>
      <c r="I38" s="1" t="s">
        <v>33</v>
      </c>
      <c r="J38" s="1" t="s">
        <v>88</v>
      </c>
      <c r="K38" s="1" t="s">
        <v>78</v>
      </c>
      <c r="L38" s="1" t="s">
        <v>32</v>
      </c>
      <c r="M38" s="1" t="s">
        <v>34</v>
      </c>
      <c r="N38" s="1">
        <v>13</v>
      </c>
      <c r="O38" s="1" t="s">
        <v>17</v>
      </c>
      <c r="P38" s="1" t="s">
        <v>30</v>
      </c>
      <c r="Q38" s="2" t="s">
        <v>19</v>
      </c>
      <c r="R38" s="2" t="s">
        <v>57</v>
      </c>
      <c r="S38" s="2" t="s">
        <v>18</v>
      </c>
      <c r="T38" s="1" t="s">
        <v>31</v>
      </c>
      <c r="U38" s="1" t="s">
        <v>89</v>
      </c>
      <c r="V38" s="1" t="s">
        <v>90</v>
      </c>
    </row>
    <row r="39" spans="1:22" x14ac:dyDescent="0.3">
      <c r="A39" s="1" t="s">
        <v>95</v>
      </c>
      <c r="B39" s="1" t="s">
        <v>101</v>
      </c>
      <c r="C39" s="1" t="s">
        <v>102</v>
      </c>
      <c r="D39" s="1" t="s">
        <v>218</v>
      </c>
      <c r="E39" s="1" t="s">
        <v>49</v>
      </c>
      <c r="F39" s="1" t="s">
        <v>50</v>
      </c>
      <c r="G39" s="1" t="s">
        <v>65</v>
      </c>
      <c r="H39" s="1" t="s">
        <v>103</v>
      </c>
      <c r="I39" s="1" t="s">
        <v>104</v>
      </c>
      <c r="J39" s="1" t="s">
        <v>57</v>
      </c>
      <c r="K39" s="1" t="s">
        <v>65</v>
      </c>
      <c r="L39" s="1" t="s">
        <v>40</v>
      </c>
      <c r="M39" s="1" t="s">
        <v>105</v>
      </c>
      <c r="N39" s="1">
        <v>58</v>
      </c>
      <c r="O39" s="1" t="s">
        <v>17</v>
      </c>
      <c r="P39" s="1" t="s">
        <v>30</v>
      </c>
      <c r="Q39" s="2" t="s">
        <v>19</v>
      </c>
      <c r="S39" s="2" t="s">
        <v>18</v>
      </c>
      <c r="T39" s="1" t="s">
        <v>31</v>
      </c>
      <c r="U39" s="1" t="s">
        <v>106</v>
      </c>
      <c r="V39" s="1" t="s">
        <v>107</v>
      </c>
    </row>
    <row r="40" spans="1:22" x14ac:dyDescent="0.3">
      <c r="A40" s="1" t="s">
        <v>228</v>
      </c>
      <c r="B40" s="1" t="s">
        <v>110</v>
      </c>
      <c r="C40" s="1" t="s">
        <v>113</v>
      </c>
      <c r="D40" s="1" t="s">
        <v>229</v>
      </c>
      <c r="E40" s="1" t="s">
        <v>49</v>
      </c>
      <c r="F40" s="1" t="s">
        <v>68</v>
      </c>
      <c r="G40" s="1" t="s">
        <v>68</v>
      </c>
      <c r="H40" s="1" t="s">
        <v>121</v>
      </c>
      <c r="I40" s="1" t="s">
        <v>122</v>
      </c>
      <c r="J40" s="1" t="s">
        <v>68</v>
      </c>
      <c r="K40" s="1" t="s">
        <v>54</v>
      </c>
      <c r="L40" s="1" t="s">
        <v>40</v>
      </c>
      <c r="M40" s="1" t="s">
        <v>123</v>
      </c>
      <c r="N40" s="1">
        <v>47</v>
      </c>
      <c r="O40" s="1" t="s">
        <v>17</v>
      </c>
      <c r="P40" s="1" t="s">
        <v>30</v>
      </c>
      <c r="Q40" s="2" t="s">
        <v>19</v>
      </c>
      <c r="R40" s="2" t="s">
        <v>58</v>
      </c>
      <c r="S40" s="2" t="s">
        <v>18</v>
      </c>
      <c r="T40" s="1" t="s">
        <v>31</v>
      </c>
      <c r="U40" s="1" t="s">
        <v>124</v>
      </c>
      <c r="V40" s="1" t="s">
        <v>125</v>
      </c>
    </row>
    <row r="41" spans="1:22" x14ac:dyDescent="0.3">
      <c r="A41" s="1" t="s">
        <v>211</v>
      </c>
      <c r="B41" s="1" t="s">
        <v>101</v>
      </c>
      <c r="C41" s="1" t="s">
        <v>212</v>
      </c>
      <c r="D41" s="1" t="s">
        <v>213</v>
      </c>
      <c r="E41" s="1" t="s">
        <v>49</v>
      </c>
      <c r="F41" s="1" t="s">
        <v>62</v>
      </c>
      <c r="G41" s="1" t="s">
        <v>61</v>
      </c>
      <c r="H41" s="1" t="s">
        <v>203</v>
      </c>
      <c r="I41" s="1" t="s">
        <v>108</v>
      </c>
      <c r="J41" s="1" t="s">
        <v>64</v>
      </c>
      <c r="K41" s="1" t="s">
        <v>57</v>
      </c>
      <c r="L41" s="1" t="s">
        <v>40</v>
      </c>
      <c r="M41" s="1" t="s">
        <v>204</v>
      </c>
      <c r="N41" s="1">
        <v>12</v>
      </c>
      <c r="O41" s="1" t="s">
        <v>17</v>
      </c>
      <c r="P41" s="1" t="s">
        <v>126</v>
      </c>
      <c r="Q41" s="2" t="s">
        <v>19</v>
      </c>
      <c r="R41" s="2" t="s">
        <v>50</v>
      </c>
      <c r="S41" s="2" t="s">
        <v>18</v>
      </c>
      <c r="T41" s="1" t="s">
        <v>31</v>
      </c>
      <c r="U41" s="1" t="s">
        <v>205</v>
      </c>
      <c r="V41" s="1" t="s">
        <v>206</v>
      </c>
    </row>
    <row r="43" spans="1:22" x14ac:dyDescent="0.3">
      <c r="R43" s="10" t="s">
        <v>148</v>
      </c>
      <c r="S43" s="10"/>
      <c r="T43" s="9"/>
    </row>
  </sheetData>
  <mergeCells count="1">
    <mergeCell ref="R43:S43"/>
  </mergeCells>
  <phoneticPr fontId="18" type="noConversion"/>
  <conditionalFormatting sqref="S44:S1048576 S1:S42">
    <cfRule type="containsText" dxfId="3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2025-09-29T15:44:46Z</dcterms:modified>
</cp:coreProperties>
</file>